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88 (Т) СС - СКУД, СОТ, СЭС, АСУР, ЛВС, ЧФ, СПС, СТС, СВП, ОЗДС\88 (Т) СС - СКУД, СОТ, СЭС, АСУР, ЛВС\Претенденту СС - СКУД, СОТ, СЭС\МТР\"/>
    </mc:Choice>
  </mc:AlternateContent>
  <xr:revisionPtr revIDLastSave="0" documentId="13_ncr:1_{52C1397B-420F-49BB-8ECB-C4B86A3E0F1A}" xr6:coauthVersionLast="47" xr6:coauthVersionMax="47" xr10:uidLastSave="{00000000-0000-0000-0000-000000000000}"/>
  <bookViews>
    <workbookView xWindow="2235" yWindow="930" windowWidth="19260" windowHeight="15345" xr2:uid="{00000000-000D-0000-FFFF-FFFF00000000}"/>
  </bookViews>
  <sheets>
    <sheet name="СОТ" sheetId="1" r:id="rId1"/>
  </sheets>
  <definedNames>
    <definedName name="_xlnm.Print_Area" localSheetId="0">СОТ!$A$1:$Q$81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3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16" i="1"/>
  <c r="K73" i="1"/>
  <c r="H74" i="1"/>
  <c r="H75" i="1" s="1"/>
</calcChain>
</file>

<file path=xl/sharedStrings.xml><?xml version="1.0" encoding="utf-8"?>
<sst xmlns="http://schemas.openxmlformats.org/spreadsheetml/2006/main" count="244" uniqueCount="193">
  <si>
    <t>Согласовываю:</t>
  </si>
  <si>
    <t>Руководитель проекта ООО «ССК»</t>
  </si>
  <si>
    <t>___________________/ Рублёв Олег Михайлович</t>
  </si>
  <si>
    <t>«____» ____________ 2026 года</t>
  </si>
  <si>
    <t>ЗАЯВКА - № 432(Т)</t>
  </si>
  <si>
    <t>Объект: Взрослая поликлиника на 750 посещений для южной части г. Новый Уренгой</t>
  </si>
  <si>
    <t>Место проведения работ (блок, секция, этаж и т.д.):</t>
  </si>
  <si>
    <t>п/п</t>
  </si>
  <si>
    <t>Наименование МТР, оборудования</t>
  </si>
  <si>
    <t>Ед. изм.*</t>
  </si>
  <si>
    <t>Количество</t>
  </si>
  <si>
    <t>Срок 
поставки/очередность**</t>
  </si>
  <si>
    <t>Технические характеристики, параметры, идентификационные номера, коды, завод-изготовитель</t>
  </si>
  <si>
    <t>Приборы и оборудование</t>
  </si>
  <si>
    <t>1</t>
  </si>
  <si>
    <t>Рабочая станция, исполнениe Tower, подключение до 3-х мониторов 23.8'' LED монитор</t>
  </si>
  <si>
    <t>шт.</t>
  </si>
  <si>
    <t>АРМ LTV WS030-N-3Vx.16G-G12
LTV</t>
  </si>
  <si>
    <t>2</t>
  </si>
  <si>
    <t>23.8'' LED монитор</t>
  </si>
  <si>
    <t>LTV-MC2402-P
LTV</t>
  </si>
  <si>
    <t>3</t>
  </si>
  <si>
    <t>Источник бесперебойного питания</t>
  </si>
  <si>
    <t>Ippon Smart Power Pro II Euro 2200
IPPON</t>
  </si>
  <si>
    <t>4</t>
  </si>
  <si>
    <t>Сервер</t>
  </si>
  <si>
    <t>LTV SR470-294Ms-320-R6-IR.WI
LTV</t>
  </si>
  <si>
    <t>5</t>
  </si>
  <si>
    <t>Цилиндрическая IP-видеокамера</t>
  </si>
  <si>
    <t>LTV-3CNB20-M2713
LTV</t>
  </si>
  <si>
    <t>6</t>
  </si>
  <si>
    <t>Купольная IP-видеокамера</t>
  </si>
  <si>
    <t>LTV-3CND20-M2713
LTV</t>
  </si>
  <si>
    <t>7</t>
  </si>
  <si>
    <t>Коммутатор 24 портов 1G, 4 порта 1G combo, 4 порта 10G</t>
  </si>
  <si>
    <t>MES2300-24F
Eltex</t>
  </si>
  <si>
    <t>8</t>
  </si>
  <si>
    <t>24-портовый Ethernet-коммутатор с поддержкой PoE</t>
  </si>
  <si>
    <t>LTV-3S24G4C-P
LTV</t>
  </si>
  <si>
    <t>9</t>
  </si>
  <si>
    <t>48-портовый управляемый Ethernet-коммутатор с поддержкой PoE</t>
  </si>
  <si>
    <t>LTV-3S48G4S-MP
LTV</t>
  </si>
  <si>
    <t>10</t>
  </si>
  <si>
    <t>Уличный 8-портовый PoE-коммутатор</t>
  </si>
  <si>
    <t>LTV-2SE08F2S-HP-160W-G
LTV</t>
  </si>
  <si>
    <t>11</t>
  </si>
  <si>
    <t>Уличный 16-портовый коммутатор с поддержкой PoE</t>
  </si>
  <si>
    <t>LTV-3SE16G2S-MUBP-600W
LTV</t>
  </si>
  <si>
    <t>12</t>
  </si>
  <si>
    <t>SFP модуль 1.25G, 2 волокна, 850 нм, DDM, LC, 550 метров</t>
  </si>
  <si>
    <t>FH-S8512CDL05
Eltex</t>
  </si>
  <si>
    <t>13</t>
  </si>
  <si>
    <t>Онлайн ИБП ДКС серии Trio TM, 6 кВА/6 кВт</t>
  </si>
  <si>
    <t>TRIOTM6A0P
ДКС</t>
  </si>
  <si>
    <t>14</t>
  </si>
  <si>
    <t>Онлайн ИБП ДКС серии Small Rackmount, 2000 ВА/1800 Вт</t>
  </si>
  <si>
    <t>SMALLR2A0PI
ДКС</t>
  </si>
  <si>
    <t>15</t>
  </si>
  <si>
    <t>Батарейный блок для ИБП ДКС серии Small Rackmount, Rack 2U, 8х9Ач</t>
  </si>
  <si>
    <t>BPSMLR3-96V
ДКС</t>
  </si>
  <si>
    <t>Шкафы</t>
  </si>
  <si>
    <t>16</t>
  </si>
  <si>
    <t>Шкаф сетевой напольный 19"</t>
  </si>
  <si>
    <t>LINEA N 33U 600х1000мм металлические двери черный
LN05-33U61-MM
ITK</t>
  </si>
  <si>
    <t>17</t>
  </si>
  <si>
    <t>Шкаф сетевой 19"</t>
  </si>
  <si>
    <t>LINEA 24U 600х1000мм металлические двери черный
LN05-24U61-M
ITK</t>
  </si>
  <si>
    <t>18</t>
  </si>
  <si>
    <t>Кабель электропитания PDU</t>
  </si>
  <si>
    <t>3х1,5мм2 2м с разъёмами С13-DIN49441 (нем. станд.)
PC-C13D-2M
ITK</t>
  </si>
  <si>
    <t>19</t>
  </si>
  <si>
    <t>Вентиляторная панель с выключателем и термостатом 3 модуля</t>
  </si>
  <si>
    <t>FM35-32M
ITK</t>
  </si>
  <si>
    <t>20</t>
  </si>
  <si>
    <t>PDU 8 розеток нем. ст, с LED выкл, 1U, без шнура, вх. С14</t>
  </si>
  <si>
    <t>PH12-8D3
ITK</t>
  </si>
  <si>
    <t>21</t>
  </si>
  <si>
    <t>Щеточный кабельный ввод</t>
  </si>
  <si>
    <t>390х115 мм, черный
BE05-390-115M
ITK</t>
  </si>
  <si>
    <t>22</t>
  </si>
  <si>
    <t>3х1,5 2М с разъёмами С13-C14
PC-C13C14-2M
ITK</t>
  </si>
  <si>
    <t>23</t>
  </si>
  <si>
    <t>Шина заземления</t>
  </si>
  <si>
    <t>483х25мм
ER-12
ITK</t>
  </si>
  <si>
    <t>24</t>
  </si>
  <si>
    <t xml:space="preserve">Комплект проводов заземления </t>
  </si>
  <si>
    <t>50 cм - 6шт; 80 cм - 3шт
ER12-6568
ITK</t>
  </si>
  <si>
    <t>25</t>
  </si>
  <si>
    <t>Вертикальный кабельный органайзер</t>
  </si>
  <si>
    <t>33U 75х12мм черный
CO05-07533
ITK</t>
  </si>
  <si>
    <t>26</t>
  </si>
  <si>
    <t>Кабельный органайзер 19"</t>
  </si>
  <si>
    <t>1U 5 колец черный
CO05-1M5RM
ITK</t>
  </si>
  <si>
    <t>27</t>
  </si>
  <si>
    <t>Оптический распределительный кросс укомплектованный</t>
  </si>
  <si>
    <t>LC (Duplex) 12шт, (OM4)
FOBX24-1U-12LCUD0
ITK</t>
  </si>
  <si>
    <t>28</t>
  </si>
  <si>
    <t>1U патч-панель кат.5E UTP 24 порта (Dual) с кабельным органайзером</t>
  </si>
  <si>
    <t>PP24-1UC5EU-D05-1
ITK</t>
  </si>
  <si>
    <t>29</t>
  </si>
  <si>
    <t>2U патч-панель кат.5E UTP 48 портов (Dual) с кабельным органайзером</t>
  </si>
  <si>
    <t>PP48-2UC5EU-D05-1
ITK</t>
  </si>
  <si>
    <t>Кабели и провода</t>
  </si>
  <si>
    <t>30</t>
  </si>
  <si>
    <t>Кабель для локальных сетей с пониженным дымовыделением, с низким содержанием галогенов</t>
  </si>
  <si>
    <t>м.</t>
  </si>
  <si>
    <t>ParLan U/UTP Cat5e PVCLS нг(А)-LSLTx 4х2х0,52мм²</t>
  </si>
  <si>
    <t>31</t>
  </si>
  <si>
    <t>Кабель оптический</t>
  </si>
  <si>
    <t>ОКВнг(А)-HF-РД-8(G.651)</t>
  </si>
  <si>
    <t>32</t>
  </si>
  <si>
    <t>Коммутационный шнур (патч-корд) кат.5E UTP 1м серый</t>
  </si>
  <si>
    <t>PC01-C5EU-1M
ITK</t>
  </si>
  <si>
    <t>33</t>
  </si>
  <si>
    <t>Оптический патч-корд, MМ 50/125 (OM4), LC/UPC-LC/UPC, (Duplex), 2м</t>
  </si>
  <si>
    <t>FPC5004-LCU-LCU-C2L-2M
ITK</t>
  </si>
  <si>
    <t>Монтажные изделия и материалы</t>
  </si>
  <si>
    <t>34</t>
  </si>
  <si>
    <t>Стяжки крепежные с маркировочной площадкой</t>
  </si>
  <si>
    <t>4х205 (уп. 100 шт.)
КСМ4х205</t>
  </si>
  <si>
    <t>35</t>
  </si>
  <si>
    <t>Труба гофрированная</t>
  </si>
  <si>
    <t>d=16 УФ-стойкая
PR02.0101</t>
  </si>
  <si>
    <t>36</t>
  </si>
  <si>
    <t>Стяжки нейлоновые</t>
  </si>
  <si>
    <t>уп.</t>
  </si>
  <si>
    <t>37</t>
  </si>
  <si>
    <t>Труба гофрированная, тяжелая самозатухающая с зондом</t>
  </si>
  <si>
    <t>ТГТ СЗ ПВХ 20</t>
  </si>
  <si>
    <t>38</t>
  </si>
  <si>
    <t>Крепеж-клипса</t>
  </si>
  <si>
    <t>20мм</t>
  </si>
  <si>
    <t>39</t>
  </si>
  <si>
    <t>Дюбель</t>
  </si>
  <si>
    <t>6х40мм</t>
  </si>
  <si>
    <t>40</t>
  </si>
  <si>
    <t>Саморез</t>
  </si>
  <si>
    <t>4,5х35мм</t>
  </si>
  <si>
    <t>41</t>
  </si>
  <si>
    <t>Труба металлическая</t>
  </si>
  <si>
    <t>Dn.25</t>
  </si>
  <si>
    <t>42</t>
  </si>
  <si>
    <t>Комплект (5 баллонов двухкомпонентной огнестойкой пены DN1201+пистолет DN1202)</t>
  </si>
  <si>
    <t>DN1230
DKC</t>
  </si>
  <si>
    <t>43</t>
  </si>
  <si>
    <t>Разъем RJ-45 UTP для кабеля кат. 5Е</t>
  </si>
  <si>
    <t>CS3-1C5EU
ITK</t>
  </si>
  <si>
    <t>44</t>
  </si>
  <si>
    <t>Монтажная коробка</t>
  </si>
  <si>
    <t>LTV-BMW-JB-U1
LTV</t>
  </si>
  <si>
    <t>45</t>
  </si>
  <si>
    <t>Малый универсальный кронштейн для крепления на столб</t>
  </si>
  <si>
    <t>LTV AUU-436
LTV</t>
  </si>
  <si>
    <t>46</t>
  </si>
  <si>
    <t>Лоток перфорированный</t>
  </si>
  <si>
    <t>35342
DKC</t>
  </si>
  <si>
    <t>47</t>
  </si>
  <si>
    <t>Крышка с заземлением на лоток</t>
  </si>
  <si>
    <t>35523
DKC</t>
  </si>
  <si>
    <t>48</t>
  </si>
  <si>
    <t>Анкер забивной</t>
  </si>
  <si>
    <t>CM400830
DKC</t>
  </si>
  <si>
    <t>49</t>
  </si>
  <si>
    <t>Шпилька резьбовая</t>
  </si>
  <si>
    <t>CM200801
DKC</t>
  </si>
  <si>
    <t>50</t>
  </si>
  <si>
    <t>Шайба</t>
  </si>
  <si>
    <t>CM120800
DKC</t>
  </si>
  <si>
    <t>51</t>
  </si>
  <si>
    <t>Гайка шестигранная</t>
  </si>
  <si>
    <t>CM110800
DKC</t>
  </si>
  <si>
    <t>Вид работ: Слаботочные сети. Система охранного телевидения.</t>
  </si>
  <si>
    <t>Провод</t>
  </si>
  <si>
    <t>м</t>
  </si>
  <si>
    <t>ПуГВнг(А)-LS 1х6 мм 
жёлто-зелёный</t>
  </si>
  <si>
    <t>Наконечник</t>
  </si>
  <si>
    <t>Наконечник НКИ 5,5-6 кольцо 4-6мм</t>
  </si>
  <si>
    <t>Комплект: винт/гайка/2 шайбы</t>
  </si>
  <si>
    <t>М6
DKC</t>
  </si>
  <si>
    <t>52</t>
  </si>
  <si>
    <t>53</t>
  </si>
  <si>
    <t>54</t>
  </si>
  <si>
    <r>
      <t>Цена за единицу, руб.</t>
    </r>
    <r>
      <rPr>
        <b/>
        <sz val="12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</si>
  <si>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2"/>
        <color theme="1"/>
        <rFont val="Times New Roman"/>
        <family val="1"/>
        <charset val="204"/>
      </rPr>
      <t>без НДС</t>
    </r>
  </si>
  <si>
    <t>Аналог (УКАЗАТЬ В СЛУЧАЕ ЗАМЕН)</t>
  </si>
  <si>
    <t>Примечание:</t>
  </si>
  <si>
    <t>1. на материалы предоставить паспорта качества и сертификаты.</t>
  </si>
  <si>
    <t xml:space="preserve">2. с учетом стоимости доставки материлов до Объекта строительства </t>
  </si>
  <si>
    <t>Стоимость, без учета НДС</t>
  </si>
  <si>
    <t xml:space="preserve"> НДС 22%</t>
  </si>
  <si>
    <t>УКАЗАТЬ НДС, ВНЕСТИ В ФОРМУЛУ</t>
  </si>
  <si>
    <t>Итого с учетом НДС 22%</t>
  </si>
  <si>
    <t>УКАЗАТЬ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</si>
</sst>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5"/>
    <xf numFmtId="0" fontId="11" fillId="0" borderId="5"/>
    <xf numFmtId="0" fontId="5" fillId="0" borderId="5"/>
  </cellStyleXfs>
  <cellXfs count="6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5" xfId="1" applyFill="1" applyAlignment="1">
      <alignment horizontal="left" wrapText="1"/>
    </xf>
    <xf numFmtId="49" fontId="6" fillId="0" borderId="7" xfId="1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2" borderId="6" xfId="1" applyFont="1" applyFill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4" fontId="6" fillId="0" borderId="16" xfId="1" applyNumberFormat="1" applyFont="1" applyFill="1" applyBorder="1" applyAlignment="1">
      <alignment horizontal="center" vertical="center" wrapText="1"/>
    </xf>
    <xf numFmtId="14" fontId="6" fillId="0" borderId="4" xfId="1" applyNumberFormat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vertical="center"/>
    </xf>
    <xf numFmtId="0" fontId="6" fillId="0" borderId="17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4" fontId="6" fillId="0" borderId="6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9" fillId="0" borderId="8" xfId="0" applyFont="1" applyBorder="1" applyAlignment="1">
      <alignment horizontal="center"/>
    </xf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4" fillId="0" borderId="6" xfId="0" applyFont="1" applyBorder="1" applyAlignment="1">
      <alignment horizontal="center"/>
    </xf>
    <xf numFmtId="0" fontId="12" fillId="0" borderId="6" xfId="0" applyFont="1" applyBorder="1"/>
    <xf numFmtId="0" fontId="8" fillId="0" borderId="6" xfId="0" applyFont="1" applyBorder="1" applyAlignment="1">
      <alignment horizontal="center"/>
    </xf>
    <xf numFmtId="4" fontId="6" fillId="0" borderId="6" xfId="1" applyNumberFormat="1" applyFont="1" applyFill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/>
    </xf>
    <xf numFmtId="4" fontId="8" fillId="0" borderId="6" xfId="0" applyNumberFormat="1" applyFont="1" applyBorder="1" applyAlignment="1">
      <alignment horizontal="center"/>
    </xf>
    <xf numFmtId="4" fontId="6" fillId="2" borderId="6" xfId="1" applyNumberFormat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10" xfId="2" applyFont="1" applyBorder="1" applyAlignment="1">
      <alignment horizontal="right" vertical="top"/>
    </xf>
    <xf numFmtId="0" fontId="3" fillId="0" borderId="11" xfId="2" applyFont="1" applyBorder="1" applyAlignment="1">
      <alignment horizontal="right" vertical="top"/>
    </xf>
    <xf numFmtId="0" fontId="3" fillId="0" borderId="12" xfId="2" applyFont="1" applyBorder="1" applyAlignment="1">
      <alignment horizontal="right" vertical="top"/>
    </xf>
    <xf numFmtId="0" fontId="3" fillId="0" borderId="18" xfId="2" applyFont="1" applyBorder="1" applyAlignment="1">
      <alignment horizontal="right" vertical="top"/>
    </xf>
    <xf numFmtId="0" fontId="3" fillId="0" borderId="19" xfId="2" applyFont="1" applyBorder="1" applyAlignment="1">
      <alignment horizontal="right" vertical="top"/>
    </xf>
    <xf numFmtId="0" fontId="3" fillId="0" borderId="17" xfId="2" applyFont="1" applyBorder="1" applyAlignment="1">
      <alignment horizontal="right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4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2 2" xfId="3" xr:uid="{86DBB86D-9248-4F97-A249-49CD7CC7A003}"/>
    <cellStyle name="Обычный_Ф-2 кровля уч.356 ПЖС №3" xfId="2" xr:uid="{A5AD6664-B06E-49B4-ACB3-A050883DFEC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K79"/>
  <sheetViews>
    <sheetView tabSelected="1" view="pageBreakPreview" topLeftCell="A49" zoomScale="60" zoomScaleNormal="70" workbookViewId="0">
      <selection activeCell="H74" sqref="H74"/>
    </sheetView>
  </sheetViews>
  <sheetFormatPr defaultColWidth="10.5" defaultRowHeight="11.45" customHeight="1" x14ac:dyDescent="0.2"/>
  <cols>
    <col min="1" max="1" width="9.1640625" style="1" customWidth="1"/>
    <col min="2" max="2" width="6.1640625" style="1" customWidth="1"/>
    <col min="3" max="3" width="58.83203125" style="1" customWidth="1"/>
    <col min="4" max="5" width="17.5" style="1" customWidth="1"/>
    <col min="6" max="8" width="34" style="1" customWidth="1"/>
    <col min="9" max="9" width="25.1640625" style="1" customWidth="1"/>
    <col min="10" max="10" width="29.1640625" style="1" customWidth="1"/>
  </cols>
  <sheetData>
    <row r="1" spans="2:10" s="1" customFormat="1" ht="15.95" customHeight="1" x14ac:dyDescent="0.2"/>
    <row r="2" spans="2:10" ht="15.95" customHeight="1" x14ac:dyDescent="0.25">
      <c r="B2" s="2" t="s">
        <v>0</v>
      </c>
    </row>
    <row r="3" spans="2:10" ht="15.95" customHeight="1" x14ac:dyDescent="0.25">
      <c r="B3" s="3" t="s">
        <v>1</v>
      </c>
    </row>
    <row r="4" spans="2:10" ht="15.95" customHeight="1" x14ac:dyDescent="0.25">
      <c r="B4" s="3" t="s">
        <v>2</v>
      </c>
    </row>
    <row r="5" spans="2:10" ht="15.95" customHeight="1" x14ac:dyDescent="0.25">
      <c r="B5" s="3" t="s">
        <v>3</v>
      </c>
    </row>
    <row r="6" spans="2:10" ht="11.1" customHeight="1" x14ac:dyDescent="0.2"/>
    <row r="7" spans="2:10" ht="11.1" customHeight="1" x14ac:dyDescent="0.2"/>
    <row r="8" spans="2:10" ht="15.95" customHeight="1" x14ac:dyDescent="0.25">
      <c r="B8" s="55" t="s">
        <v>4</v>
      </c>
      <c r="C8" s="55"/>
      <c r="D8" s="55"/>
      <c r="E8" s="55"/>
      <c r="F8" s="55"/>
      <c r="G8" s="55"/>
      <c r="H8" s="55"/>
      <c r="I8" s="55"/>
      <c r="J8" s="55"/>
    </row>
    <row r="9" spans="2:10" ht="11.1" customHeight="1" x14ac:dyDescent="0.2"/>
    <row r="10" spans="2:10" ht="15.95" customHeight="1" x14ac:dyDescent="0.2">
      <c r="B10" s="56" t="s">
        <v>5</v>
      </c>
      <c r="C10" s="56"/>
      <c r="D10" s="56"/>
      <c r="E10" s="56"/>
      <c r="F10" s="56"/>
      <c r="G10" s="57"/>
      <c r="H10" s="57"/>
      <c r="I10" s="56"/>
      <c r="J10" s="56"/>
    </row>
    <row r="11" spans="2:10" ht="15.95" customHeight="1" x14ac:dyDescent="0.2">
      <c r="B11" s="58"/>
      <c r="C11" s="58"/>
      <c r="D11" s="58"/>
      <c r="E11" s="58"/>
      <c r="F11" s="58"/>
      <c r="G11" s="58"/>
      <c r="H11" s="58"/>
      <c r="I11" s="58"/>
      <c r="J11" s="58"/>
    </row>
    <row r="12" spans="2:10" ht="15.95" customHeight="1" x14ac:dyDescent="0.25">
      <c r="B12" s="4" t="s">
        <v>171</v>
      </c>
    </row>
    <row r="13" spans="2:10" ht="15.95" customHeight="1" x14ac:dyDescent="0.25">
      <c r="B13" s="4" t="s">
        <v>6</v>
      </c>
    </row>
    <row r="14" spans="2:10" ht="102.95" customHeight="1" x14ac:dyDescent="0.2">
      <c r="B14" s="5" t="s">
        <v>7</v>
      </c>
      <c r="C14" s="6" t="s">
        <v>8</v>
      </c>
      <c r="D14" s="7" t="s">
        <v>9</v>
      </c>
      <c r="E14" s="8" t="s">
        <v>10</v>
      </c>
      <c r="F14" s="9" t="s">
        <v>11</v>
      </c>
      <c r="G14" s="24" t="s">
        <v>182</v>
      </c>
      <c r="H14" s="24" t="s">
        <v>183</v>
      </c>
      <c r="I14" s="25" t="s">
        <v>184</v>
      </c>
      <c r="J14" s="6" t="s">
        <v>12</v>
      </c>
    </row>
    <row r="15" spans="2:10" s="10" customFormat="1" ht="15.75" x14ac:dyDescent="0.2">
      <c r="B15" s="61" t="s">
        <v>13</v>
      </c>
      <c r="C15" s="62"/>
      <c r="D15" s="62"/>
      <c r="E15" s="62"/>
      <c r="F15" s="63"/>
      <c r="G15" s="23"/>
      <c r="H15" s="23"/>
      <c r="I15" s="23"/>
      <c r="J15" s="23"/>
    </row>
    <row r="16" spans="2:10" s="10" customFormat="1" ht="47.25" x14ac:dyDescent="0.2">
      <c r="B16" s="11" t="s">
        <v>14</v>
      </c>
      <c r="C16" s="12" t="s">
        <v>15</v>
      </c>
      <c r="D16" s="13" t="s">
        <v>16</v>
      </c>
      <c r="E16" s="13">
        <v>1</v>
      </c>
      <c r="F16" s="26">
        <v>46174</v>
      </c>
      <c r="G16" s="32"/>
      <c r="H16" s="41">
        <f>G16*E16</f>
        <v>0</v>
      </c>
      <c r="I16" s="28"/>
      <c r="J16" s="13" t="s">
        <v>17</v>
      </c>
    </row>
    <row r="17" spans="2:10" s="10" customFormat="1" ht="31.5" x14ac:dyDescent="0.2">
      <c r="B17" s="11" t="s">
        <v>18</v>
      </c>
      <c r="C17" s="12" t="s">
        <v>19</v>
      </c>
      <c r="D17" s="13" t="s">
        <v>16</v>
      </c>
      <c r="E17" s="13">
        <v>3</v>
      </c>
      <c r="F17" s="26">
        <v>46174</v>
      </c>
      <c r="G17" s="32"/>
      <c r="H17" s="41">
        <f t="shared" ref="H17:H72" si="0">G17*E17</f>
        <v>0</v>
      </c>
      <c r="I17" s="28"/>
      <c r="J17" s="13" t="s">
        <v>20</v>
      </c>
    </row>
    <row r="18" spans="2:10" s="10" customFormat="1" ht="47.25" x14ac:dyDescent="0.2">
      <c r="B18" s="11" t="s">
        <v>21</v>
      </c>
      <c r="C18" s="12" t="s">
        <v>22</v>
      </c>
      <c r="D18" s="13" t="s">
        <v>16</v>
      </c>
      <c r="E18" s="13">
        <v>1</v>
      </c>
      <c r="F18" s="26">
        <v>46174</v>
      </c>
      <c r="G18" s="32"/>
      <c r="H18" s="41">
        <f t="shared" si="0"/>
        <v>0</v>
      </c>
      <c r="I18" s="28"/>
      <c r="J18" s="13" t="s">
        <v>23</v>
      </c>
    </row>
    <row r="19" spans="2:10" s="10" customFormat="1" ht="47.25" x14ac:dyDescent="0.2">
      <c r="B19" s="11" t="s">
        <v>24</v>
      </c>
      <c r="C19" s="12" t="s">
        <v>25</v>
      </c>
      <c r="D19" s="13" t="s">
        <v>16</v>
      </c>
      <c r="E19" s="13">
        <v>1</v>
      </c>
      <c r="F19" s="26">
        <v>46174</v>
      </c>
      <c r="G19" s="32"/>
      <c r="H19" s="41">
        <f t="shared" si="0"/>
        <v>0</v>
      </c>
      <c r="I19" s="28"/>
      <c r="J19" s="13" t="s">
        <v>26</v>
      </c>
    </row>
    <row r="20" spans="2:10" s="10" customFormat="1" ht="31.5" x14ac:dyDescent="0.2">
      <c r="B20" s="11" t="s">
        <v>27</v>
      </c>
      <c r="C20" s="12" t="s">
        <v>28</v>
      </c>
      <c r="D20" s="13" t="s">
        <v>16</v>
      </c>
      <c r="E20" s="13">
        <v>40</v>
      </c>
      <c r="F20" s="26">
        <v>46174</v>
      </c>
      <c r="G20" s="32"/>
      <c r="H20" s="41">
        <f t="shared" si="0"/>
        <v>0</v>
      </c>
      <c r="I20" s="28"/>
      <c r="J20" s="13" t="s">
        <v>29</v>
      </c>
    </row>
    <row r="21" spans="2:10" s="10" customFormat="1" ht="31.5" x14ac:dyDescent="0.2">
      <c r="B21" s="11" t="s">
        <v>30</v>
      </c>
      <c r="C21" s="12" t="s">
        <v>31</v>
      </c>
      <c r="D21" s="13" t="s">
        <v>16</v>
      </c>
      <c r="E21" s="13">
        <v>254</v>
      </c>
      <c r="F21" s="26">
        <v>46174</v>
      </c>
      <c r="G21" s="32"/>
      <c r="H21" s="41">
        <f t="shared" si="0"/>
        <v>0</v>
      </c>
      <c r="I21" s="28"/>
      <c r="J21" s="13" t="s">
        <v>32</v>
      </c>
    </row>
    <row r="22" spans="2:10" s="10" customFormat="1" ht="31.5" x14ac:dyDescent="0.2">
      <c r="B22" s="11" t="s">
        <v>33</v>
      </c>
      <c r="C22" s="12" t="s">
        <v>34</v>
      </c>
      <c r="D22" s="13" t="s">
        <v>16</v>
      </c>
      <c r="E22" s="13">
        <v>1</v>
      </c>
      <c r="F22" s="26">
        <v>46174</v>
      </c>
      <c r="G22" s="32"/>
      <c r="H22" s="41">
        <f t="shared" si="0"/>
        <v>0</v>
      </c>
      <c r="I22" s="28"/>
      <c r="J22" s="13" t="s">
        <v>35</v>
      </c>
    </row>
    <row r="23" spans="2:10" s="10" customFormat="1" ht="31.5" x14ac:dyDescent="0.2">
      <c r="B23" s="11" t="s">
        <v>36</v>
      </c>
      <c r="C23" s="12" t="s">
        <v>37</v>
      </c>
      <c r="D23" s="13" t="s">
        <v>16</v>
      </c>
      <c r="E23" s="13">
        <v>3</v>
      </c>
      <c r="F23" s="26">
        <v>46174</v>
      </c>
      <c r="G23" s="32"/>
      <c r="H23" s="41">
        <f t="shared" si="0"/>
        <v>0</v>
      </c>
      <c r="I23" s="28"/>
      <c r="J23" s="13" t="s">
        <v>38</v>
      </c>
    </row>
    <row r="24" spans="2:10" s="10" customFormat="1" ht="31.5" x14ac:dyDescent="0.2">
      <c r="B24" s="11" t="s">
        <v>39</v>
      </c>
      <c r="C24" s="12" t="s">
        <v>40</v>
      </c>
      <c r="D24" s="13" t="s">
        <v>16</v>
      </c>
      <c r="E24" s="13">
        <v>7</v>
      </c>
      <c r="F24" s="26">
        <v>46174</v>
      </c>
      <c r="G24" s="32"/>
      <c r="H24" s="41">
        <f t="shared" si="0"/>
        <v>0</v>
      </c>
      <c r="I24" s="28"/>
      <c r="J24" s="13" t="s">
        <v>41</v>
      </c>
    </row>
    <row r="25" spans="2:10" s="10" customFormat="1" ht="47.25" x14ac:dyDescent="0.2">
      <c r="B25" s="11" t="s">
        <v>42</v>
      </c>
      <c r="C25" s="12" t="s">
        <v>43</v>
      </c>
      <c r="D25" s="13" t="s">
        <v>16</v>
      </c>
      <c r="E25" s="13">
        <v>2</v>
      </c>
      <c r="F25" s="26">
        <v>46174</v>
      </c>
      <c r="G25" s="32"/>
      <c r="H25" s="41">
        <f t="shared" si="0"/>
        <v>0</v>
      </c>
      <c r="I25" s="28"/>
      <c r="J25" s="13" t="s">
        <v>44</v>
      </c>
    </row>
    <row r="26" spans="2:10" s="10" customFormat="1" ht="47.25" x14ac:dyDescent="0.2">
      <c r="B26" s="11" t="s">
        <v>45</v>
      </c>
      <c r="C26" s="12" t="s">
        <v>46</v>
      </c>
      <c r="D26" s="13" t="s">
        <v>16</v>
      </c>
      <c r="E26" s="13">
        <v>1</v>
      </c>
      <c r="F26" s="26">
        <v>46174</v>
      </c>
      <c r="G26" s="32"/>
      <c r="H26" s="41">
        <f t="shared" si="0"/>
        <v>0</v>
      </c>
      <c r="I26" s="28"/>
      <c r="J26" s="13" t="s">
        <v>47</v>
      </c>
    </row>
    <row r="27" spans="2:10" s="10" customFormat="1" ht="31.5" x14ac:dyDescent="0.2">
      <c r="B27" s="11" t="s">
        <v>48</v>
      </c>
      <c r="C27" s="12" t="s">
        <v>49</v>
      </c>
      <c r="D27" s="13" t="s">
        <v>16</v>
      </c>
      <c r="E27" s="13">
        <v>12</v>
      </c>
      <c r="F27" s="26">
        <v>46174</v>
      </c>
      <c r="G27" s="32"/>
      <c r="H27" s="41">
        <f t="shared" si="0"/>
        <v>0</v>
      </c>
      <c r="I27" s="28"/>
      <c r="J27" s="13" t="s">
        <v>50</v>
      </c>
    </row>
    <row r="28" spans="2:10" s="10" customFormat="1" ht="31.5" x14ac:dyDescent="0.2">
      <c r="B28" s="11" t="s">
        <v>51</v>
      </c>
      <c r="C28" s="12" t="s">
        <v>52</v>
      </c>
      <c r="D28" s="13" t="s">
        <v>16</v>
      </c>
      <c r="E28" s="13">
        <v>3</v>
      </c>
      <c r="F28" s="26">
        <v>46174</v>
      </c>
      <c r="G28" s="32"/>
      <c r="H28" s="41">
        <f t="shared" si="0"/>
        <v>0</v>
      </c>
      <c r="I28" s="28"/>
      <c r="J28" s="13" t="s">
        <v>53</v>
      </c>
    </row>
    <row r="29" spans="2:10" s="10" customFormat="1" ht="31.5" x14ac:dyDescent="0.2">
      <c r="B29" s="11" t="s">
        <v>54</v>
      </c>
      <c r="C29" s="12" t="s">
        <v>55</v>
      </c>
      <c r="D29" s="13" t="s">
        <v>16</v>
      </c>
      <c r="E29" s="13">
        <v>1</v>
      </c>
      <c r="F29" s="26">
        <v>46174</v>
      </c>
      <c r="G29" s="32"/>
      <c r="H29" s="41">
        <f t="shared" si="0"/>
        <v>0</v>
      </c>
      <c r="I29" s="28"/>
      <c r="J29" s="13" t="s">
        <v>56</v>
      </c>
    </row>
    <row r="30" spans="2:10" s="10" customFormat="1" ht="31.5" x14ac:dyDescent="0.2">
      <c r="B30" s="11" t="s">
        <v>57</v>
      </c>
      <c r="C30" s="12" t="s">
        <v>58</v>
      </c>
      <c r="D30" s="13" t="s">
        <v>16</v>
      </c>
      <c r="E30" s="13">
        <v>4</v>
      </c>
      <c r="F30" s="26">
        <v>46174</v>
      </c>
      <c r="G30" s="32"/>
      <c r="H30" s="41">
        <f t="shared" si="0"/>
        <v>0</v>
      </c>
      <c r="I30" s="28"/>
      <c r="J30" s="13" t="s">
        <v>59</v>
      </c>
    </row>
    <row r="31" spans="2:10" s="10" customFormat="1" ht="15.75" x14ac:dyDescent="0.2">
      <c r="B31" s="59" t="s">
        <v>60</v>
      </c>
      <c r="C31" s="60"/>
      <c r="D31" s="60"/>
      <c r="E31" s="60"/>
      <c r="F31" s="60"/>
      <c r="G31" s="23"/>
      <c r="H31" s="45">
        <f t="shared" si="0"/>
        <v>0</v>
      </c>
      <c r="I31" s="29"/>
      <c r="J31" s="23"/>
    </row>
    <row r="32" spans="2:10" s="10" customFormat="1" ht="94.5" x14ac:dyDescent="0.2">
      <c r="B32" s="11" t="s">
        <v>61</v>
      </c>
      <c r="C32" s="12" t="s">
        <v>62</v>
      </c>
      <c r="D32" s="13" t="s">
        <v>16</v>
      </c>
      <c r="E32" s="13">
        <v>1</v>
      </c>
      <c r="F32" s="26">
        <v>46174</v>
      </c>
      <c r="G32" s="32"/>
      <c r="H32" s="41">
        <f t="shared" si="0"/>
        <v>0</v>
      </c>
      <c r="I32" s="28"/>
      <c r="J32" s="13" t="s">
        <v>63</v>
      </c>
    </row>
    <row r="33" spans="2:10" s="10" customFormat="1" ht="94.5" x14ac:dyDescent="0.2">
      <c r="B33" s="11" t="s">
        <v>64</v>
      </c>
      <c r="C33" s="12" t="s">
        <v>65</v>
      </c>
      <c r="D33" s="13" t="s">
        <v>16</v>
      </c>
      <c r="E33" s="13">
        <v>3</v>
      </c>
      <c r="F33" s="26">
        <v>46174</v>
      </c>
      <c r="G33" s="32"/>
      <c r="H33" s="41">
        <f t="shared" si="0"/>
        <v>0</v>
      </c>
      <c r="I33" s="28"/>
      <c r="J33" s="13" t="s">
        <v>66</v>
      </c>
    </row>
    <row r="34" spans="2:10" s="10" customFormat="1" ht="94.5" x14ac:dyDescent="0.2">
      <c r="B34" s="11" t="s">
        <v>67</v>
      </c>
      <c r="C34" s="12" t="s">
        <v>68</v>
      </c>
      <c r="D34" s="13" t="s">
        <v>16</v>
      </c>
      <c r="E34" s="13">
        <v>4</v>
      </c>
      <c r="F34" s="26">
        <v>46174</v>
      </c>
      <c r="G34" s="32"/>
      <c r="H34" s="41">
        <f t="shared" si="0"/>
        <v>0</v>
      </c>
      <c r="I34" s="28"/>
      <c r="J34" s="13" t="s">
        <v>69</v>
      </c>
    </row>
    <row r="35" spans="2:10" s="10" customFormat="1" ht="31.5" x14ac:dyDescent="0.2">
      <c r="B35" s="11" t="s">
        <v>70</v>
      </c>
      <c r="C35" s="12" t="s">
        <v>71</v>
      </c>
      <c r="D35" s="13" t="s">
        <v>16</v>
      </c>
      <c r="E35" s="13">
        <v>4</v>
      </c>
      <c r="F35" s="26">
        <v>46174</v>
      </c>
      <c r="G35" s="32"/>
      <c r="H35" s="41">
        <f t="shared" si="0"/>
        <v>0</v>
      </c>
      <c r="I35" s="28"/>
      <c r="J35" s="13" t="s">
        <v>72</v>
      </c>
    </row>
    <row r="36" spans="2:10" s="10" customFormat="1" ht="31.5" x14ac:dyDescent="0.2">
      <c r="B36" s="11" t="s">
        <v>73</v>
      </c>
      <c r="C36" s="12" t="s">
        <v>74</v>
      </c>
      <c r="D36" s="13" t="s">
        <v>16</v>
      </c>
      <c r="E36" s="13">
        <v>4</v>
      </c>
      <c r="F36" s="26">
        <v>46174</v>
      </c>
      <c r="G36" s="32"/>
      <c r="H36" s="41">
        <f t="shared" si="0"/>
        <v>0</v>
      </c>
      <c r="I36" s="28"/>
      <c r="J36" s="13" t="s">
        <v>75</v>
      </c>
    </row>
    <row r="37" spans="2:10" s="10" customFormat="1" ht="47.25" x14ac:dyDescent="0.2">
      <c r="B37" s="11" t="s">
        <v>76</v>
      </c>
      <c r="C37" s="12" t="s">
        <v>77</v>
      </c>
      <c r="D37" s="13" t="s">
        <v>16</v>
      </c>
      <c r="E37" s="13">
        <v>4</v>
      </c>
      <c r="F37" s="26">
        <v>46174</v>
      </c>
      <c r="G37" s="32"/>
      <c r="H37" s="41">
        <f t="shared" si="0"/>
        <v>0</v>
      </c>
      <c r="I37" s="28"/>
      <c r="J37" s="13" t="s">
        <v>78</v>
      </c>
    </row>
    <row r="38" spans="2:10" s="10" customFormat="1" ht="63" x14ac:dyDescent="0.2">
      <c r="B38" s="11" t="s">
        <v>79</v>
      </c>
      <c r="C38" s="12" t="s">
        <v>68</v>
      </c>
      <c r="D38" s="13" t="s">
        <v>16</v>
      </c>
      <c r="E38" s="13">
        <v>4</v>
      </c>
      <c r="F38" s="26">
        <v>46174</v>
      </c>
      <c r="G38" s="32"/>
      <c r="H38" s="41">
        <f t="shared" si="0"/>
        <v>0</v>
      </c>
      <c r="I38" s="28"/>
      <c r="J38" s="13" t="s">
        <v>80</v>
      </c>
    </row>
    <row r="39" spans="2:10" s="10" customFormat="1" ht="47.25" x14ac:dyDescent="0.2">
      <c r="B39" s="11" t="s">
        <v>81</v>
      </c>
      <c r="C39" s="12" t="s">
        <v>82</v>
      </c>
      <c r="D39" s="13" t="s">
        <v>16</v>
      </c>
      <c r="E39" s="13">
        <v>4</v>
      </c>
      <c r="F39" s="26">
        <v>46174</v>
      </c>
      <c r="G39" s="32"/>
      <c r="H39" s="41">
        <f t="shared" si="0"/>
        <v>0</v>
      </c>
      <c r="I39" s="28"/>
      <c r="J39" s="13" t="s">
        <v>83</v>
      </c>
    </row>
    <row r="40" spans="2:10" s="10" customFormat="1" ht="63" x14ac:dyDescent="0.2">
      <c r="B40" s="11" t="s">
        <v>84</v>
      </c>
      <c r="C40" s="12" t="s">
        <v>85</v>
      </c>
      <c r="D40" s="13" t="s">
        <v>16</v>
      </c>
      <c r="E40" s="13">
        <v>4</v>
      </c>
      <c r="F40" s="26">
        <v>46174</v>
      </c>
      <c r="G40" s="32"/>
      <c r="H40" s="41">
        <f t="shared" si="0"/>
        <v>0</v>
      </c>
      <c r="I40" s="28"/>
      <c r="J40" s="13" t="s">
        <v>86</v>
      </c>
    </row>
    <row r="41" spans="2:10" s="10" customFormat="1" ht="47.25" x14ac:dyDescent="0.2">
      <c r="B41" s="11" t="s">
        <v>87</v>
      </c>
      <c r="C41" s="12" t="s">
        <v>88</v>
      </c>
      <c r="D41" s="13" t="s">
        <v>16</v>
      </c>
      <c r="E41" s="13">
        <v>1</v>
      </c>
      <c r="F41" s="26">
        <v>46174</v>
      </c>
      <c r="G41" s="32"/>
      <c r="H41" s="41">
        <f t="shared" si="0"/>
        <v>0</v>
      </c>
      <c r="I41" s="28"/>
      <c r="J41" s="13" t="s">
        <v>89</v>
      </c>
    </row>
    <row r="42" spans="2:10" s="10" customFormat="1" ht="47.25" x14ac:dyDescent="0.2">
      <c r="B42" s="11" t="s">
        <v>90</v>
      </c>
      <c r="C42" s="12" t="s">
        <v>91</v>
      </c>
      <c r="D42" s="13" t="s">
        <v>16</v>
      </c>
      <c r="E42" s="13">
        <v>15</v>
      </c>
      <c r="F42" s="26">
        <v>46174</v>
      </c>
      <c r="G42" s="32"/>
      <c r="H42" s="41">
        <f t="shared" si="0"/>
        <v>0</v>
      </c>
      <c r="I42" s="28"/>
      <c r="J42" s="13" t="s">
        <v>92</v>
      </c>
    </row>
    <row r="43" spans="2:10" s="10" customFormat="1" ht="63" x14ac:dyDescent="0.2">
      <c r="B43" s="11" t="s">
        <v>93</v>
      </c>
      <c r="C43" s="12" t="s">
        <v>94</v>
      </c>
      <c r="D43" s="13" t="s">
        <v>16</v>
      </c>
      <c r="E43" s="13">
        <v>4</v>
      </c>
      <c r="F43" s="26">
        <v>46174</v>
      </c>
      <c r="G43" s="32"/>
      <c r="H43" s="41">
        <f t="shared" si="0"/>
        <v>0</v>
      </c>
      <c r="I43" s="28"/>
      <c r="J43" s="13" t="s">
        <v>95</v>
      </c>
    </row>
    <row r="44" spans="2:10" s="10" customFormat="1" ht="31.5" x14ac:dyDescent="0.2">
      <c r="B44" s="11" t="s">
        <v>96</v>
      </c>
      <c r="C44" s="12" t="s">
        <v>97</v>
      </c>
      <c r="D44" s="13" t="s">
        <v>16</v>
      </c>
      <c r="E44" s="13">
        <v>3</v>
      </c>
      <c r="F44" s="26">
        <v>46174</v>
      </c>
      <c r="G44" s="32"/>
      <c r="H44" s="41">
        <f t="shared" si="0"/>
        <v>0</v>
      </c>
      <c r="I44" s="28"/>
      <c r="J44" s="13" t="s">
        <v>98</v>
      </c>
    </row>
    <row r="45" spans="2:10" s="10" customFormat="1" ht="31.5" x14ac:dyDescent="0.2">
      <c r="B45" s="11" t="s">
        <v>99</v>
      </c>
      <c r="C45" s="12" t="s">
        <v>100</v>
      </c>
      <c r="D45" s="13" t="s">
        <v>16</v>
      </c>
      <c r="E45" s="13">
        <v>7</v>
      </c>
      <c r="F45" s="26">
        <v>46174</v>
      </c>
      <c r="G45" s="32"/>
      <c r="H45" s="41">
        <f t="shared" si="0"/>
        <v>0</v>
      </c>
      <c r="I45" s="28"/>
      <c r="J45" s="13" t="s">
        <v>101</v>
      </c>
    </row>
    <row r="46" spans="2:10" s="10" customFormat="1" ht="15.75" x14ac:dyDescent="0.2">
      <c r="B46" s="59" t="s">
        <v>102</v>
      </c>
      <c r="C46" s="60"/>
      <c r="D46" s="60"/>
      <c r="E46" s="60"/>
      <c r="F46" s="60"/>
      <c r="G46" s="23"/>
      <c r="H46" s="45">
        <f t="shared" si="0"/>
        <v>0</v>
      </c>
      <c r="I46" s="29"/>
      <c r="J46" s="23"/>
    </row>
    <row r="47" spans="2:10" s="10" customFormat="1" ht="47.25" x14ac:dyDescent="0.2">
      <c r="B47" s="11" t="s">
        <v>103</v>
      </c>
      <c r="C47" s="12" t="s">
        <v>104</v>
      </c>
      <c r="D47" s="13" t="s">
        <v>105</v>
      </c>
      <c r="E47" s="13">
        <v>9825</v>
      </c>
      <c r="F47" s="26">
        <v>46082</v>
      </c>
      <c r="G47" s="32"/>
      <c r="H47" s="41">
        <f t="shared" si="0"/>
        <v>0</v>
      </c>
      <c r="I47" s="28"/>
      <c r="J47" s="13" t="s">
        <v>106</v>
      </c>
    </row>
    <row r="48" spans="2:10" s="10" customFormat="1" ht="31.5" x14ac:dyDescent="0.2">
      <c r="B48" s="11" t="s">
        <v>107</v>
      </c>
      <c r="C48" s="12" t="s">
        <v>108</v>
      </c>
      <c r="D48" s="13" t="s">
        <v>105</v>
      </c>
      <c r="E48" s="13">
        <v>485</v>
      </c>
      <c r="F48" s="26">
        <v>46082</v>
      </c>
      <c r="G48" s="32"/>
      <c r="H48" s="41">
        <f t="shared" si="0"/>
        <v>0</v>
      </c>
      <c r="I48" s="28"/>
      <c r="J48" s="13" t="s">
        <v>109</v>
      </c>
    </row>
    <row r="49" spans="2:10" s="10" customFormat="1" ht="31.5" x14ac:dyDescent="0.2">
      <c r="B49" s="11" t="s">
        <v>110</v>
      </c>
      <c r="C49" s="12" t="s">
        <v>111</v>
      </c>
      <c r="D49" s="13" t="s">
        <v>16</v>
      </c>
      <c r="E49" s="13">
        <v>300</v>
      </c>
      <c r="F49" s="26">
        <v>46082</v>
      </c>
      <c r="G49" s="32"/>
      <c r="H49" s="41">
        <f t="shared" si="0"/>
        <v>0</v>
      </c>
      <c r="I49" s="28"/>
      <c r="J49" s="13" t="s">
        <v>112</v>
      </c>
    </row>
    <row r="50" spans="2:10" s="10" customFormat="1" ht="47.25" x14ac:dyDescent="0.2">
      <c r="B50" s="11" t="s">
        <v>113</v>
      </c>
      <c r="C50" s="12" t="s">
        <v>114</v>
      </c>
      <c r="D50" s="13" t="s">
        <v>16</v>
      </c>
      <c r="E50" s="13">
        <v>10</v>
      </c>
      <c r="F50" s="26">
        <v>46082</v>
      </c>
      <c r="G50" s="32"/>
      <c r="H50" s="41">
        <f t="shared" si="0"/>
        <v>0</v>
      </c>
      <c r="I50" s="28"/>
      <c r="J50" s="13" t="s">
        <v>115</v>
      </c>
    </row>
    <row r="51" spans="2:10" s="10" customFormat="1" ht="15.75" x14ac:dyDescent="0.2">
      <c r="B51" s="59" t="s">
        <v>116</v>
      </c>
      <c r="C51" s="60"/>
      <c r="D51" s="60"/>
      <c r="E51" s="60"/>
      <c r="F51" s="60"/>
      <c r="G51" s="23"/>
      <c r="H51" s="45">
        <f t="shared" si="0"/>
        <v>0</v>
      </c>
      <c r="I51" s="29"/>
      <c r="J51" s="23"/>
    </row>
    <row r="52" spans="2:10" s="10" customFormat="1" ht="31.5" x14ac:dyDescent="0.2">
      <c r="B52" s="11" t="s">
        <v>117</v>
      </c>
      <c r="C52" s="12" t="s">
        <v>118</v>
      </c>
      <c r="D52" s="13" t="s">
        <v>16</v>
      </c>
      <c r="E52" s="13">
        <v>4</v>
      </c>
      <c r="F52" s="26">
        <v>46082</v>
      </c>
      <c r="G52" s="32"/>
      <c r="H52" s="41">
        <f t="shared" si="0"/>
        <v>0</v>
      </c>
      <c r="I52" s="28"/>
      <c r="J52" s="13" t="s">
        <v>119</v>
      </c>
    </row>
    <row r="53" spans="2:10" s="10" customFormat="1" ht="31.5" x14ac:dyDescent="0.2">
      <c r="B53" s="11" t="s">
        <v>120</v>
      </c>
      <c r="C53" s="12" t="s">
        <v>121</v>
      </c>
      <c r="D53" s="13" t="s">
        <v>105</v>
      </c>
      <c r="E53" s="13">
        <v>200</v>
      </c>
      <c r="F53" s="26">
        <v>46082</v>
      </c>
      <c r="G53" s="32"/>
      <c r="H53" s="41">
        <f t="shared" si="0"/>
        <v>0</v>
      </c>
      <c r="I53" s="28"/>
      <c r="J53" s="13" t="s">
        <v>122</v>
      </c>
    </row>
    <row r="54" spans="2:10" s="10" customFormat="1" ht="15.75" x14ac:dyDescent="0.2">
      <c r="B54" s="11" t="s">
        <v>123</v>
      </c>
      <c r="C54" s="12" t="s">
        <v>124</v>
      </c>
      <c r="D54" s="13" t="s">
        <v>125</v>
      </c>
      <c r="E54" s="13">
        <v>8</v>
      </c>
      <c r="F54" s="26">
        <v>46082</v>
      </c>
      <c r="G54" s="32"/>
      <c r="H54" s="41">
        <f t="shared" si="0"/>
        <v>0</v>
      </c>
      <c r="I54" s="28"/>
      <c r="J54" s="13"/>
    </row>
    <row r="55" spans="2:10" s="10" customFormat="1" ht="31.5" x14ac:dyDescent="0.2">
      <c r="B55" s="11" t="s">
        <v>126</v>
      </c>
      <c r="C55" s="12" t="s">
        <v>127</v>
      </c>
      <c r="D55" s="13" t="s">
        <v>105</v>
      </c>
      <c r="E55" s="13">
        <v>3445</v>
      </c>
      <c r="F55" s="26">
        <v>46082</v>
      </c>
      <c r="G55" s="32"/>
      <c r="H55" s="41">
        <f t="shared" si="0"/>
        <v>0</v>
      </c>
      <c r="I55" s="28"/>
      <c r="J55" s="13" t="s">
        <v>128</v>
      </c>
    </row>
    <row r="56" spans="2:10" s="10" customFormat="1" ht="15.75" x14ac:dyDescent="0.2">
      <c r="B56" s="11" t="s">
        <v>129</v>
      </c>
      <c r="C56" s="12" t="s">
        <v>130</v>
      </c>
      <c r="D56" s="13" t="s">
        <v>16</v>
      </c>
      <c r="E56" s="13">
        <v>6890</v>
      </c>
      <c r="F56" s="26">
        <v>46082</v>
      </c>
      <c r="G56" s="32"/>
      <c r="H56" s="41">
        <f t="shared" si="0"/>
        <v>0</v>
      </c>
      <c r="I56" s="28"/>
      <c r="J56" s="13" t="s">
        <v>131</v>
      </c>
    </row>
    <row r="57" spans="2:10" s="10" customFormat="1" ht="15.75" x14ac:dyDescent="0.2">
      <c r="B57" s="11" t="s">
        <v>132</v>
      </c>
      <c r="C57" s="12" t="s">
        <v>133</v>
      </c>
      <c r="D57" s="13" t="s">
        <v>16</v>
      </c>
      <c r="E57" s="13">
        <v>6890</v>
      </c>
      <c r="F57" s="26">
        <v>46082</v>
      </c>
      <c r="G57" s="32"/>
      <c r="H57" s="41">
        <f t="shared" si="0"/>
        <v>0</v>
      </c>
      <c r="I57" s="28"/>
      <c r="J57" s="13" t="s">
        <v>134</v>
      </c>
    </row>
    <row r="58" spans="2:10" s="10" customFormat="1" ht="15.75" x14ac:dyDescent="0.2">
      <c r="B58" s="11" t="s">
        <v>135</v>
      </c>
      <c r="C58" s="12" t="s">
        <v>136</v>
      </c>
      <c r="D58" s="13" t="s">
        <v>16</v>
      </c>
      <c r="E58" s="13">
        <v>6890</v>
      </c>
      <c r="F58" s="26">
        <v>46082</v>
      </c>
      <c r="G58" s="32"/>
      <c r="H58" s="41">
        <f t="shared" si="0"/>
        <v>0</v>
      </c>
      <c r="I58" s="28"/>
      <c r="J58" s="13" t="s">
        <v>137</v>
      </c>
    </row>
    <row r="59" spans="2:10" s="10" customFormat="1" ht="15.75" x14ac:dyDescent="0.2">
      <c r="B59" s="11" t="s">
        <v>138</v>
      </c>
      <c r="C59" s="12" t="s">
        <v>139</v>
      </c>
      <c r="D59" s="13" t="s">
        <v>105</v>
      </c>
      <c r="E59" s="13">
        <v>50</v>
      </c>
      <c r="F59" s="26">
        <v>46082</v>
      </c>
      <c r="G59" s="32"/>
      <c r="H59" s="41">
        <f t="shared" si="0"/>
        <v>0</v>
      </c>
      <c r="I59" s="28"/>
      <c r="J59" s="13" t="s">
        <v>140</v>
      </c>
    </row>
    <row r="60" spans="2:10" s="10" customFormat="1" ht="31.5" x14ac:dyDescent="0.2">
      <c r="B60" s="11" t="s">
        <v>141</v>
      </c>
      <c r="C60" s="12" t="s">
        <v>142</v>
      </c>
      <c r="D60" s="13" t="s">
        <v>16</v>
      </c>
      <c r="E60" s="13">
        <v>4</v>
      </c>
      <c r="F60" s="26">
        <v>46082</v>
      </c>
      <c r="G60" s="32"/>
      <c r="H60" s="41">
        <f t="shared" si="0"/>
        <v>0</v>
      </c>
      <c r="I60" s="28"/>
      <c r="J60" s="13" t="s">
        <v>143</v>
      </c>
    </row>
    <row r="61" spans="2:10" s="10" customFormat="1" ht="31.5" x14ac:dyDescent="0.2">
      <c r="B61" s="11" t="s">
        <v>144</v>
      </c>
      <c r="C61" s="12" t="s">
        <v>145</v>
      </c>
      <c r="D61" s="13" t="s">
        <v>16</v>
      </c>
      <c r="E61" s="13">
        <v>600</v>
      </c>
      <c r="F61" s="26">
        <v>46082</v>
      </c>
      <c r="G61" s="32"/>
      <c r="H61" s="41">
        <f t="shared" si="0"/>
        <v>0</v>
      </c>
      <c r="I61" s="28"/>
      <c r="J61" s="13" t="s">
        <v>146</v>
      </c>
    </row>
    <row r="62" spans="2:10" s="10" customFormat="1" ht="31.5" x14ac:dyDescent="0.2">
      <c r="B62" s="11" t="s">
        <v>147</v>
      </c>
      <c r="C62" s="12" t="s">
        <v>148</v>
      </c>
      <c r="D62" s="13" t="s">
        <v>16</v>
      </c>
      <c r="E62" s="13">
        <v>40</v>
      </c>
      <c r="F62" s="26">
        <v>46082</v>
      </c>
      <c r="G62" s="32"/>
      <c r="H62" s="41">
        <f t="shared" si="0"/>
        <v>0</v>
      </c>
      <c r="I62" s="28"/>
      <c r="J62" s="13" t="s">
        <v>149</v>
      </c>
    </row>
    <row r="63" spans="2:10" s="10" customFormat="1" ht="31.5" x14ac:dyDescent="0.2">
      <c r="B63" s="11" t="s">
        <v>150</v>
      </c>
      <c r="C63" s="12" t="s">
        <v>151</v>
      </c>
      <c r="D63" s="13" t="s">
        <v>16</v>
      </c>
      <c r="E63" s="13">
        <v>17</v>
      </c>
      <c r="F63" s="26">
        <v>46082</v>
      </c>
      <c r="G63" s="32"/>
      <c r="H63" s="41">
        <f t="shared" si="0"/>
        <v>0</v>
      </c>
      <c r="I63" s="28"/>
      <c r="J63" s="13" t="s">
        <v>152</v>
      </c>
    </row>
    <row r="64" spans="2:10" s="10" customFormat="1" ht="31.5" x14ac:dyDescent="0.2">
      <c r="B64" s="11" t="s">
        <v>153</v>
      </c>
      <c r="C64" s="12" t="s">
        <v>154</v>
      </c>
      <c r="D64" s="13" t="s">
        <v>16</v>
      </c>
      <c r="E64" s="13">
        <v>180</v>
      </c>
      <c r="F64" s="26">
        <v>46082</v>
      </c>
      <c r="G64" s="32"/>
      <c r="H64" s="41">
        <f t="shared" si="0"/>
        <v>0</v>
      </c>
      <c r="I64" s="28"/>
      <c r="J64" s="13" t="s">
        <v>155</v>
      </c>
    </row>
    <row r="65" spans="1:11" s="10" customFormat="1" ht="31.5" x14ac:dyDescent="0.2">
      <c r="B65" s="11" t="s">
        <v>156</v>
      </c>
      <c r="C65" s="12" t="s">
        <v>157</v>
      </c>
      <c r="D65" s="13" t="s">
        <v>16</v>
      </c>
      <c r="E65" s="13">
        <v>180</v>
      </c>
      <c r="F65" s="26">
        <v>46082</v>
      </c>
      <c r="G65" s="32"/>
      <c r="H65" s="41">
        <f t="shared" si="0"/>
        <v>0</v>
      </c>
      <c r="I65" s="28"/>
      <c r="J65" s="13" t="s">
        <v>158</v>
      </c>
    </row>
    <row r="66" spans="1:11" s="10" customFormat="1" ht="31.5" x14ac:dyDescent="0.2">
      <c r="B66" s="11" t="s">
        <v>159</v>
      </c>
      <c r="C66" s="12" t="s">
        <v>160</v>
      </c>
      <c r="D66" s="13" t="s">
        <v>16</v>
      </c>
      <c r="E66" s="13">
        <v>360</v>
      </c>
      <c r="F66" s="26">
        <v>46082</v>
      </c>
      <c r="G66" s="32"/>
      <c r="H66" s="41">
        <f t="shared" si="0"/>
        <v>0</v>
      </c>
      <c r="I66" s="28"/>
      <c r="J66" s="13" t="s">
        <v>161</v>
      </c>
    </row>
    <row r="67" spans="1:11" s="10" customFormat="1" ht="31.5" x14ac:dyDescent="0.2">
      <c r="B67" s="11" t="s">
        <v>162</v>
      </c>
      <c r="C67" s="12" t="s">
        <v>163</v>
      </c>
      <c r="D67" s="13" t="s">
        <v>16</v>
      </c>
      <c r="E67" s="13">
        <v>180</v>
      </c>
      <c r="F67" s="26">
        <v>46082</v>
      </c>
      <c r="G67" s="32"/>
      <c r="H67" s="41">
        <f t="shared" si="0"/>
        <v>0</v>
      </c>
      <c r="I67" s="28"/>
      <c r="J67" s="13" t="s">
        <v>164</v>
      </c>
    </row>
    <row r="68" spans="1:11" s="10" customFormat="1" ht="31.5" x14ac:dyDescent="0.2">
      <c r="B68" s="11" t="s">
        <v>165</v>
      </c>
      <c r="C68" s="12" t="s">
        <v>166</v>
      </c>
      <c r="D68" s="13" t="s">
        <v>16</v>
      </c>
      <c r="E68" s="13">
        <v>720</v>
      </c>
      <c r="F68" s="26">
        <v>46082</v>
      </c>
      <c r="G68" s="32"/>
      <c r="H68" s="41">
        <f t="shared" si="0"/>
        <v>0</v>
      </c>
      <c r="I68" s="28"/>
      <c r="J68" s="13" t="s">
        <v>167</v>
      </c>
    </row>
    <row r="69" spans="1:11" s="10" customFormat="1" ht="31.5" x14ac:dyDescent="0.2">
      <c r="B69" s="11" t="s">
        <v>168</v>
      </c>
      <c r="C69" s="12" t="s">
        <v>169</v>
      </c>
      <c r="D69" s="13" t="s">
        <v>16</v>
      </c>
      <c r="E69" s="13">
        <v>720</v>
      </c>
      <c r="F69" s="26">
        <v>46082</v>
      </c>
      <c r="G69" s="32"/>
      <c r="H69" s="41">
        <f t="shared" si="0"/>
        <v>0</v>
      </c>
      <c r="I69" s="28"/>
      <c r="J69" s="13" t="s">
        <v>170</v>
      </c>
    </row>
    <row r="70" spans="1:11" s="14" customFormat="1" ht="31.5" x14ac:dyDescent="0.2">
      <c r="B70" s="11" t="s">
        <v>179</v>
      </c>
      <c r="C70" s="15" t="s">
        <v>172</v>
      </c>
      <c r="D70" s="16" t="s">
        <v>173</v>
      </c>
      <c r="E70" s="17">
        <v>10</v>
      </c>
      <c r="F70" s="27">
        <v>46082</v>
      </c>
      <c r="G70" s="32"/>
      <c r="H70" s="41">
        <f t="shared" si="0"/>
        <v>0</v>
      </c>
      <c r="I70" s="30"/>
      <c r="J70" s="18" t="s">
        <v>174</v>
      </c>
    </row>
    <row r="71" spans="1:11" s="10" customFormat="1" ht="31.5" x14ac:dyDescent="0.2">
      <c r="B71" s="11" t="s">
        <v>180</v>
      </c>
      <c r="C71" s="12" t="s">
        <v>175</v>
      </c>
      <c r="D71" s="13" t="s">
        <v>16</v>
      </c>
      <c r="E71" s="13">
        <v>60</v>
      </c>
      <c r="F71" s="27">
        <v>46082</v>
      </c>
      <c r="G71" s="32"/>
      <c r="H71" s="41">
        <f t="shared" si="0"/>
        <v>0</v>
      </c>
      <c r="I71" s="28"/>
      <c r="J71" s="13" t="s">
        <v>176</v>
      </c>
    </row>
    <row r="72" spans="1:11" s="19" customFormat="1" ht="31.5" x14ac:dyDescent="0.2">
      <c r="B72" s="11" t="s">
        <v>181</v>
      </c>
      <c r="C72" s="20" t="s">
        <v>177</v>
      </c>
      <c r="D72" s="21" t="s">
        <v>16</v>
      </c>
      <c r="E72" s="22">
        <v>120</v>
      </c>
      <c r="F72" s="27">
        <v>46082</v>
      </c>
      <c r="G72" s="32"/>
      <c r="H72" s="41">
        <f t="shared" si="0"/>
        <v>0</v>
      </c>
      <c r="I72" s="31"/>
      <c r="J72" s="21" t="s">
        <v>178</v>
      </c>
    </row>
    <row r="73" spans="1:11" s="37" customFormat="1" ht="15.75" x14ac:dyDescent="0.25">
      <c r="A73" s="49" t="s">
        <v>188</v>
      </c>
      <c r="B73" s="50"/>
      <c r="C73" s="50"/>
      <c r="D73" s="50"/>
      <c r="E73" s="50"/>
      <c r="F73" s="51"/>
      <c r="G73" s="34"/>
      <c r="H73" s="42">
        <f>SUM(H16:H72)</f>
        <v>0</v>
      </c>
      <c r="I73" s="35"/>
      <c r="J73" s="35"/>
      <c r="K73" s="36">
        <f>SUM(K33:K72)</f>
        <v>0</v>
      </c>
    </row>
    <row r="74" spans="1:11" s="37" customFormat="1" ht="15.75" x14ac:dyDescent="0.25">
      <c r="A74" s="52" t="s">
        <v>189</v>
      </c>
      <c r="B74" s="53"/>
      <c r="C74" s="53"/>
      <c r="D74" s="53"/>
      <c r="E74" s="53"/>
      <c r="F74" s="54"/>
      <c r="G74" s="38"/>
      <c r="H74" s="43">
        <f>H73*0.22</f>
        <v>0</v>
      </c>
      <c r="I74" s="39" t="s">
        <v>190</v>
      </c>
      <c r="J74" s="35"/>
      <c r="K74" s="36"/>
    </row>
    <row r="75" spans="1:11" s="37" customFormat="1" ht="15.75" x14ac:dyDescent="0.25">
      <c r="A75" s="52" t="s">
        <v>191</v>
      </c>
      <c r="B75" s="53"/>
      <c r="C75" s="53"/>
      <c r="D75" s="53"/>
      <c r="E75" s="53"/>
      <c r="F75" s="54"/>
      <c r="G75" s="40"/>
      <c r="H75" s="44">
        <f>H74+H73</f>
        <v>0</v>
      </c>
      <c r="I75" s="46" t="s">
        <v>192</v>
      </c>
      <c r="J75" s="47"/>
      <c r="K75" s="36"/>
    </row>
    <row r="76" spans="1:11" ht="15.75" customHeight="1" x14ac:dyDescent="0.2"/>
    <row r="77" spans="1:11" s="33" customFormat="1" ht="23.25" customHeight="1" x14ac:dyDescent="0.25">
      <c r="A77" s="3"/>
      <c r="B77" s="3"/>
      <c r="C77" s="3" t="s">
        <v>185</v>
      </c>
      <c r="D77" s="3"/>
      <c r="E77" s="3"/>
      <c r="F77" s="3"/>
      <c r="G77" s="3"/>
      <c r="H77" s="3"/>
      <c r="I77" s="3"/>
      <c r="J77" s="3"/>
    </row>
    <row r="78" spans="1:11" s="33" customFormat="1" ht="23.25" customHeight="1" x14ac:dyDescent="0.25">
      <c r="A78" s="3"/>
      <c r="B78" s="48" t="s">
        <v>186</v>
      </c>
      <c r="C78" s="48"/>
      <c r="D78" s="48"/>
      <c r="E78" s="48"/>
      <c r="F78" s="3"/>
      <c r="G78" s="3"/>
      <c r="H78" s="3"/>
      <c r="I78" s="3"/>
      <c r="J78" s="3"/>
    </row>
    <row r="79" spans="1:11" s="33" customFormat="1" ht="23.25" customHeight="1" x14ac:dyDescent="0.25">
      <c r="A79" s="3"/>
      <c r="B79" s="48" t="s">
        <v>187</v>
      </c>
      <c r="C79" s="48"/>
      <c r="D79" s="48"/>
      <c r="E79" s="48"/>
      <c r="F79" s="3"/>
      <c r="G79" s="3"/>
      <c r="H79" s="3"/>
      <c r="I79" s="3"/>
      <c r="J79" s="3"/>
    </row>
  </sheetData>
  <mergeCells count="12">
    <mergeCell ref="B8:J8"/>
    <mergeCell ref="B10:J11"/>
    <mergeCell ref="B51:F51"/>
    <mergeCell ref="B46:F46"/>
    <mergeCell ref="B31:F31"/>
    <mergeCell ref="B15:F15"/>
    <mergeCell ref="I75:J75"/>
    <mergeCell ref="B78:E78"/>
    <mergeCell ref="B79:E79"/>
    <mergeCell ref="A73:F73"/>
    <mergeCell ref="A74:F74"/>
    <mergeCell ref="A75:F75"/>
  </mergeCells>
  <printOptions horizontalCentered="1"/>
  <pageMargins left="0" right="0" top="0" bottom="0" header="0" footer="0"/>
  <pageSetup paperSize="9" scale="37" fitToHeight="0" pageOrder="overThenDown" orientation="portrait" r:id="rId1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СОТ</vt:lpstr>
      <vt:lpstr>СОТ!Область_печати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Матвеева Виктория Дмитриевна</cp:lastModifiedBy>
  <cp:lastPrinted>2026-01-23T09:27:56Z</cp:lastPrinted>
  <dcterms:modified xsi:type="dcterms:W3CDTF">2026-02-03T07:12:14Z</dcterms:modified>
</cp:coreProperties>
</file>